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4. 04-26 раб доп ПЭК\Закуп работ способом ЗЦП 23.04.26 на гос яз\"/>
    </mc:Choice>
  </mc:AlternateContent>
  <xr:revisionPtr revIDLastSave="0" documentId="13_ncr:1_{65FCF6D1-1D68-48EB-90E8-F8D0BF2E235F}" xr6:coauthVersionLast="47" xr6:coauthVersionMax="47" xr10:uidLastSave="{00000000-0000-0000-0000-000000000000}"/>
  <bookViews>
    <workbookView xWindow="9975" yWindow="915" windowWidth="28800" windowHeight="16890" tabRatio="346" firstSheet="1" activeTab="1" xr2:uid="{00000000-000D-0000-FFFF-FFFF00000000}"/>
  </bookViews>
  <sheets>
    <sheet name="Работы" sheetId="1" state="hidden" r:id="rId1"/>
    <sheet name="Раб" sheetId="2" r:id="rId2"/>
    <sheet name="Раб (2)" sheetId="4" r:id="rId3"/>
    <sheet name="Товары" sheetId="3" state="hidden" r:id="rId4"/>
  </sheets>
  <definedNames>
    <definedName name="_xlnm._FilterDatabase" localSheetId="2" hidden="1">'Раб (2)'!$A$5:$L$25</definedName>
    <definedName name="_xlnm.Print_Area" localSheetId="1">Раб!$A$1:$L$12</definedName>
    <definedName name="_xlnm.Print_Area" localSheetId="2">'Раб (2)'!$A$1:$H$31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4" l="1"/>
  <c r="L7" i="2"/>
</calcChain>
</file>

<file path=xl/sharedStrings.xml><?xml version="1.0" encoding="utf-8"?>
<sst xmlns="http://schemas.openxmlformats.org/spreadsheetml/2006/main" count="104" uniqueCount="85">
  <si>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</si>
  <si>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</si>
  <si>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</si>
  <si>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</si>
  <si>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</si>
  <si>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</si>
  <si>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</si>
  <si>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</si>
  <si>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</si>
  <si>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</si>
  <si>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</si>
  <si>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</si>
  <si>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</si>
  <si>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</si>
  <si>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</si>
  <si>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</si>
  <si>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</si>
  <si>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</si>
  <si>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</si>
  <si>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</si>
  <si>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</si>
  <si>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</si>
  <si>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</si>
  <si>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</si>
  <si>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</si>
  <si>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</si>
  <si>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</si>
  <si>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</si>
  <si>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</si>
  <si>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</si>
  <si>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</si>
  <si>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</si>
  <si>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</si>
  <si>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</si>
  <si>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</si>
  <si>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</si>
  <si>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</si>
  <si>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</si>
  <si>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</si>
  <si>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</si>
  <si>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мүмкіндік**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</si>
  <si>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</si>
  <si>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</si>
  <si>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</si>
  <si>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</si>
  <si>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. % </t>
  </si>
  <si>
    <t xml:space="preserve">Хабарландыруға 1-қосымша
</t>
  </si>
  <si>
    <t>Сатып алынатын жұмыстардың тізбесі</t>
  </si>
  <si>
    <t>*ENS TRU – «Самурык-Қазына Контракт» Zhauapkershiligi seriktestighli seriktestighyn tauarlarynyn, Жұмыссыз ерлер мен қызметтерiнiң бiрiнiң номенклатуралық кез келген түрiнiң, сайтта көрсетiлетiн ортағасырлық: www.skc.kz
***GSR-dippolyk sipattamasy men sipattamasy tehnikalyk erekshelikte (Тендерлік 2-жүмысымша) корсетiлген. орналастырылған: www.skc.kz
**GSR-дің толық сипаттамасы мен сипаттамасы техникалық ерекшелікте (Тендерлік құжаттамаға 2-қосымша) көрсетілген.</t>
  </si>
  <si>
    <t>ҚҚС- ты, рубльді есептемегенде, жұмыстарды сатып алуға бөлінген сома.</t>
  </si>
  <si>
    <t>0, қабылдау актіне қол қойылған күннен бастап күнтізбелік 30 күн ішінде түпкілікті төлем</t>
  </si>
  <si>
    <t xml:space="preserve">                                                                            </t>
  </si>
  <si>
    <t>А. Юсупов</t>
  </si>
  <si>
    <t xml:space="preserve">Филиал директоры </t>
  </si>
  <si>
    <t>21 Р</t>
  </si>
  <si>
    <t>23 Р</t>
  </si>
  <si>
    <t>24 Р</t>
  </si>
  <si>
    <t>25 Р</t>
  </si>
  <si>
    <t>26 Р</t>
  </si>
  <si>
    <t>27 Р</t>
  </si>
  <si>
    <t>28 Р</t>
  </si>
  <si>
    <t>29 Р</t>
  </si>
  <si>
    <t>30 Р</t>
  </si>
  <si>
    <t>20 Р</t>
  </si>
  <si>
    <t>Ақаулы актіге сәйкес. Компрессорлық жабдықты жөндеу және техникалық қызмет көрсету. ШЧ аппаратурасының блоктарын жөндеу</t>
  </si>
  <si>
    <t>Ақаулы актіге сәйкес. Портал краны ПЧ-3 Илецк</t>
  </si>
  <si>
    <t>Киілетін радиостанцияларға техникалық қызмет көрсету</t>
  </si>
  <si>
    <t>Ақаулы актіге сәйкес. Рельсті кесу машинасы, ПЧ-3 Илецк</t>
  </si>
  <si>
    <t>Ақаулы актіге сәйкес. Рельсті бұрғылау машинасы, ПЧ-3 Илецк</t>
  </si>
  <si>
    <t>Ақаулы актіге сәйкес. Электр станциясы, ПЧ-3 Илецк</t>
  </si>
  <si>
    <t>Ақаулы актіге сәйкес. Бұрандалы кілтсөз "Gismar" ПЧ-3 Илецк</t>
  </si>
  <si>
    <t>Ақаулы актіге сәйкес. Бұрандалы кілтсөз Gismar ТВ-2</t>
  </si>
  <si>
    <t>Ақаулы актіге сәйкес. Гидравликалық рихтовщик РГУ-1М ПЧ-3 Илецк</t>
  </si>
  <si>
    <t>Темір жол өтпелері аймағында автомобиль</t>
  </si>
  <si>
    <t>Корнюхин А.Е. ЖК</t>
  </si>
  <si>
    <t>Андреев А.С. ЖК</t>
  </si>
  <si>
    <t>«Коннект» ЖШС</t>
  </si>
  <si>
    <t>Ұсынылған жоқ</t>
  </si>
  <si>
    <t>49 Р</t>
  </si>
  <si>
    <t>Нормативтік/техникалық құжаттаманы/ технологиялық схемаларды/паспорттарды әзірлеу/түзету жөніндегі жұмыс</t>
  </si>
  <si>
    <t>749019.000.000000</t>
  </si>
  <si>
    <t>Қалдықтармен жұмыс істеу нормативтерінің жобасын әзірлеу. Экологиялық құжаттаманы әзірлеу (СЗЗ-ларды құру және енгізу). СПЗ-ның кадастрлық тіркеуі бойынша шешім қабылдау және ұйымдастыру жұмыстарын ұйымдастыру</t>
  </si>
  <si>
    <t>1 Жоба</t>
  </si>
  <si>
    <t>шартқа қол қойылған күннен бастап 2026 жылғы 31 желтоқсанға дейін</t>
  </si>
  <si>
    <t>Мердігердің орналасқан жері бойынша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</si>
</sst>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7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3" fillId="0" borderId="1" xfId="3" applyFont="1" applyBorder="1" applyAlignment="1">
      <alignment horizontal="left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4" fontId="3" fillId="2" borderId="1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9" t="s">
        <v>12</v>
      </c>
      <c r="L1" s="49"/>
    </row>
    <row r="2" spans="1:12" ht="55.9" customHeight="1" x14ac:dyDescent="0.25">
      <c r="K2" s="49"/>
      <c r="L2" s="49"/>
    </row>
    <row r="3" spans="1:12" ht="15.75" x14ac:dyDescent="0.25">
      <c r="D3" s="50" t="s">
        <v>15</v>
      </c>
      <c r="E3" s="50"/>
      <c r="F3" s="50"/>
      <c r="G3" s="50"/>
      <c r="H3" s="50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51" t="s">
        <v>14</v>
      </c>
      <c r="C18" s="51"/>
      <c r="D18" s="51"/>
      <c r="E18" s="51"/>
      <c r="F18" s="51"/>
      <c r="G18" s="51"/>
      <c r="H18" s="51"/>
      <c r="I18" s="51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52" t="s">
        <v>33</v>
      </c>
      <c r="C22" s="53"/>
      <c r="D22" s="53"/>
      <c r="E22" s="53"/>
      <c r="F22" s="53"/>
      <c r="G22" s="53"/>
      <c r="H22" s="53"/>
      <c r="I22" s="53"/>
      <c r="J22" s="53"/>
      <c r="K22" s="53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view="pageBreakPreview" zoomScale="85" zoomScaleNormal="100" zoomScaleSheetLayoutView="85" workbookViewId="0">
      <selection activeCell="E9" sqref="E9"/>
    </sheetView>
  </sheetViews>
  <sheetFormatPr defaultColWidth="8.85546875" defaultRowHeight="15" x14ac:dyDescent="0.25"/>
  <cols>
    <col min="1" max="1" width="6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style="30" customWidth="1"/>
    <col min="12" max="12" width="15.140625" style="27" customWidth="1"/>
  </cols>
  <sheetData>
    <row r="1" spans="1:12" ht="23.25" customHeight="1" x14ac:dyDescent="0.25">
      <c r="K1" s="49" t="s">
        <v>46</v>
      </c>
      <c r="L1" s="49"/>
    </row>
    <row r="2" spans="1:12" ht="21" customHeight="1" x14ac:dyDescent="0.25">
      <c r="K2" s="49"/>
      <c r="L2" s="49"/>
    </row>
    <row r="3" spans="1:12" ht="15.75" x14ac:dyDescent="0.25">
      <c r="D3" s="54" t="s">
        <v>47</v>
      </c>
      <c r="E3" s="54"/>
      <c r="F3" s="54"/>
      <c r="G3" s="54"/>
      <c r="H3" s="54"/>
      <c r="K3" s="37"/>
      <c r="L3" s="24"/>
    </row>
    <row r="5" spans="1:12" ht="98.25" customHeight="1" x14ac:dyDescent="0.25">
      <c r="A5" s="25" t="s">
        <v>0</v>
      </c>
      <c r="B5" s="26" t="s">
        <v>36</v>
      </c>
      <c r="C5" s="26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43</v>
      </c>
      <c r="J5" s="5" t="s">
        <v>44</v>
      </c>
      <c r="K5" s="4" t="s">
        <v>45</v>
      </c>
      <c r="L5" s="4" t="s">
        <v>49</v>
      </c>
    </row>
    <row r="6" spans="1:12" s="30" customFormat="1" ht="105" x14ac:dyDescent="0.25">
      <c r="A6" s="28">
        <v>1</v>
      </c>
      <c r="B6" s="29" t="s">
        <v>35</v>
      </c>
      <c r="C6" s="22" t="s">
        <v>78</v>
      </c>
      <c r="D6" s="22" t="s">
        <v>79</v>
      </c>
      <c r="E6" s="22" t="s">
        <v>80</v>
      </c>
      <c r="F6" s="22" t="s">
        <v>81</v>
      </c>
      <c r="G6" s="22" t="s">
        <v>82</v>
      </c>
      <c r="H6" s="22">
        <v>1</v>
      </c>
      <c r="I6" s="22" t="s">
        <v>83</v>
      </c>
      <c r="J6" s="29" t="s">
        <v>84</v>
      </c>
      <c r="K6" s="29" t="s">
        <v>50</v>
      </c>
      <c r="L6" s="31">
        <v>60540</v>
      </c>
    </row>
    <row r="7" spans="1:12" ht="51.75" customHeight="1" x14ac:dyDescent="0.25">
      <c r="B7" s="55" t="s">
        <v>48</v>
      </c>
      <c r="C7" s="55"/>
      <c r="D7" s="55"/>
      <c r="E7" s="55"/>
      <c r="F7" s="55"/>
      <c r="G7" s="55"/>
      <c r="H7" s="55"/>
      <c r="I7" s="55"/>
      <c r="J7" s="55"/>
      <c r="K7" s="55"/>
      <c r="L7" s="36">
        <f>SUM(L6:L6)</f>
        <v>60540</v>
      </c>
    </row>
    <row r="8" spans="1:12" x14ac:dyDescent="0.25">
      <c r="B8" s="32"/>
      <c r="C8" s="32"/>
      <c r="D8" s="32"/>
      <c r="E8" s="32"/>
      <c r="F8" s="32"/>
      <c r="G8" s="32"/>
      <c r="H8" s="32"/>
      <c r="I8" s="32"/>
      <c r="J8" s="32"/>
      <c r="K8" s="38"/>
    </row>
    <row r="9" spans="1:12" x14ac:dyDescent="0.25">
      <c r="B9" s="33"/>
    </row>
    <row r="10" spans="1:12" x14ac:dyDescent="0.25">
      <c r="B10" s="21"/>
      <c r="H10" s="34" t="s">
        <v>51</v>
      </c>
    </row>
    <row r="11" spans="1:12" x14ac:dyDescent="0.25">
      <c r="B11" s="40" t="s">
        <v>53</v>
      </c>
      <c r="C11" s="41"/>
      <c r="D11" s="41"/>
      <c r="E11" s="40"/>
      <c r="F11" s="35"/>
      <c r="G11" s="35"/>
      <c r="H11" s="21" t="s">
        <v>52</v>
      </c>
      <c r="I11" s="35"/>
      <c r="J11" s="35"/>
      <c r="K11" s="39"/>
    </row>
  </sheetData>
  <mergeCells count="3">
    <mergeCell ref="K1:L2"/>
    <mergeCell ref="D3:H3"/>
    <mergeCell ref="B7:K7"/>
  </mergeCells>
  <phoneticPr fontId="15" type="noConversion"/>
  <pageMargins left="0.41" right="0.2" top="0.42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4E4CD-D73C-4A0D-B78A-B13CA194D89A}">
  <sheetPr filterMode="1"/>
  <dimension ref="A1:L30"/>
  <sheetViews>
    <sheetView view="pageBreakPreview" zoomScale="85" zoomScaleNormal="100" zoomScaleSheetLayoutView="85" workbookViewId="0">
      <selection activeCell="C7" sqref="C7:C23"/>
    </sheetView>
  </sheetViews>
  <sheetFormatPr defaultColWidth="8.85546875" defaultRowHeight="15" x14ac:dyDescent="0.25"/>
  <cols>
    <col min="1" max="1" width="6.140625" customWidth="1"/>
    <col min="2" max="2" width="10.140625" hidden="1" customWidth="1"/>
    <col min="3" max="3" width="36.7109375" customWidth="1"/>
    <col min="4" max="4" width="10.28515625" style="23" customWidth="1"/>
    <col min="5" max="5" width="13.5703125" customWidth="1"/>
    <col min="6" max="6" width="16" customWidth="1"/>
    <col min="7" max="7" width="17" style="30" customWidth="1"/>
    <col min="8" max="8" width="15.140625" style="27" customWidth="1"/>
  </cols>
  <sheetData>
    <row r="1" spans="1:8" ht="23.25" customHeight="1" x14ac:dyDescent="0.25">
      <c r="G1" s="43"/>
      <c r="H1" s="43"/>
    </row>
    <row r="2" spans="1:8" ht="21" customHeight="1" x14ac:dyDescent="0.25">
      <c r="G2" s="43"/>
      <c r="H2" s="43"/>
    </row>
    <row r="3" spans="1:8" ht="15.75" customHeight="1" x14ac:dyDescent="0.25">
      <c r="C3" s="42"/>
      <c r="D3" s="42"/>
      <c r="G3" s="37"/>
      <c r="H3" s="24"/>
    </row>
    <row r="5" spans="1:8" ht="98.25" customHeight="1" x14ac:dyDescent="0.25">
      <c r="A5" s="25" t="s">
        <v>0</v>
      </c>
      <c r="B5" s="26" t="s">
        <v>37</v>
      </c>
      <c r="C5" s="5" t="s">
        <v>40</v>
      </c>
      <c r="D5" s="5" t="s">
        <v>42</v>
      </c>
      <c r="E5" s="5"/>
      <c r="F5" s="5"/>
      <c r="G5" s="4"/>
      <c r="H5" s="4" t="s">
        <v>49</v>
      </c>
    </row>
    <row r="6" spans="1:8" s="30" customFormat="1" ht="75" hidden="1" x14ac:dyDescent="0.25">
      <c r="A6" s="28">
        <v>1</v>
      </c>
      <c r="B6" s="22" t="s">
        <v>54</v>
      </c>
      <c r="C6" s="22" t="s">
        <v>64</v>
      </c>
      <c r="E6" s="22"/>
      <c r="F6" s="29"/>
      <c r="G6" s="29"/>
    </row>
    <row r="7" spans="1:8" s="30" customFormat="1" x14ac:dyDescent="0.25">
      <c r="A7" s="28"/>
      <c r="B7" s="22"/>
      <c r="C7" s="46" t="s">
        <v>74</v>
      </c>
      <c r="D7" s="22">
        <v>16</v>
      </c>
      <c r="E7" s="47"/>
      <c r="F7" s="48">
        <v>907597</v>
      </c>
      <c r="G7" s="29"/>
      <c r="H7" s="31">
        <v>907597.98</v>
      </c>
    </row>
    <row r="8" spans="1:8" s="30" customFormat="1" ht="30" hidden="1" x14ac:dyDescent="0.25">
      <c r="A8" s="28">
        <v>2</v>
      </c>
      <c r="B8" s="22" t="s">
        <v>55</v>
      </c>
      <c r="C8" s="22" t="s">
        <v>65</v>
      </c>
      <c r="D8" s="22"/>
      <c r="E8" s="47"/>
      <c r="F8" s="48"/>
      <c r="G8" s="29"/>
      <c r="H8" s="31"/>
    </row>
    <row r="9" spans="1:8" s="30" customFormat="1" ht="15.75" x14ac:dyDescent="0.25">
      <c r="A9" s="28"/>
      <c r="B9" s="22"/>
      <c r="C9" s="45" t="s">
        <v>75</v>
      </c>
      <c r="D9" s="22">
        <v>3</v>
      </c>
      <c r="E9" s="47">
        <v>87200</v>
      </c>
      <c r="F9" s="48">
        <v>261600</v>
      </c>
      <c r="G9" s="29"/>
      <c r="H9" s="31">
        <v>261599.99999999997</v>
      </c>
    </row>
    <row r="10" spans="1:8" s="30" customFormat="1" ht="30" hidden="1" x14ac:dyDescent="0.25">
      <c r="A10" s="28">
        <v>3</v>
      </c>
      <c r="B10" s="22" t="s">
        <v>56</v>
      </c>
      <c r="C10" s="22" t="s">
        <v>66</v>
      </c>
      <c r="D10" s="22"/>
      <c r="E10" s="47"/>
      <c r="F10" s="48"/>
      <c r="G10" s="29"/>
      <c r="H10" s="31"/>
    </row>
    <row r="11" spans="1:8" s="30" customFormat="1" ht="15.75" x14ac:dyDescent="0.25">
      <c r="A11" s="28"/>
      <c r="B11" s="22"/>
      <c r="C11" s="45" t="s">
        <v>76</v>
      </c>
      <c r="D11" s="22">
        <v>16</v>
      </c>
      <c r="E11" s="47">
        <v>9340</v>
      </c>
      <c r="F11" s="48">
        <v>149440</v>
      </c>
      <c r="G11" s="29"/>
      <c r="H11" s="31">
        <v>149440</v>
      </c>
    </row>
    <row r="12" spans="1:8" s="30" customFormat="1" ht="30" hidden="1" x14ac:dyDescent="0.25">
      <c r="A12" s="28">
        <v>4</v>
      </c>
      <c r="B12" s="22" t="s">
        <v>57</v>
      </c>
      <c r="C12" s="22" t="s">
        <v>67</v>
      </c>
      <c r="D12" s="22"/>
      <c r="E12" s="47"/>
      <c r="F12" s="48"/>
      <c r="G12" s="29"/>
      <c r="H12" s="31"/>
    </row>
    <row r="13" spans="1:8" s="30" customFormat="1" ht="15.75" x14ac:dyDescent="0.25">
      <c r="A13" s="28"/>
      <c r="B13" s="22"/>
      <c r="C13" s="45" t="s">
        <v>75</v>
      </c>
      <c r="D13" s="22">
        <v>2</v>
      </c>
      <c r="E13" s="47">
        <v>32998</v>
      </c>
      <c r="F13" s="48">
        <v>65996</v>
      </c>
      <c r="G13" s="29"/>
      <c r="H13" s="31">
        <v>65996</v>
      </c>
    </row>
    <row r="14" spans="1:8" s="30" customFormat="1" ht="30" hidden="1" x14ac:dyDescent="0.25">
      <c r="A14" s="28">
        <v>5</v>
      </c>
      <c r="B14" s="22" t="s">
        <v>58</v>
      </c>
      <c r="C14" s="22" t="s">
        <v>68</v>
      </c>
      <c r="D14" s="22"/>
      <c r="E14" s="47"/>
      <c r="F14" s="48"/>
      <c r="G14" s="29"/>
      <c r="H14" s="31"/>
    </row>
    <row r="15" spans="1:8" s="30" customFormat="1" ht="15.75" x14ac:dyDescent="0.25">
      <c r="A15" s="28"/>
      <c r="B15" s="22"/>
      <c r="C15" s="45" t="s">
        <v>75</v>
      </c>
      <c r="D15" s="22">
        <v>2</v>
      </c>
      <c r="E15" s="47">
        <v>22149</v>
      </c>
      <c r="F15" s="48">
        <v>44298</v>
      </c>
      <c r="G15" s="29"/>
      <c r="H15" s="31">
        <v>44298</v>
      </c>
    </row>
    <row r="16" spans="1:8" s="30" customFormat="1" ht="30" hidden="1" x14ac:dyDescent="0.25">
      <c r="A16" s="28">
        <v>6</v>
      </c>
      <c r="B16" s="22" t="s">
        <v>59</v>
      </c>
      <c r="C16" s="22" t="s">
        <v>69</v>
      </c>
      <c r="D16" s="22"/>
      <c r="E16" s="47"/>
      <c r="F16" s="48"/>
      <c r="G16" s="29"/>
      <c r="H16" s="31"/>
    </row>
    <row r="17" spans="1:12" s="30" customFormat="1" ht="15.75" x14ac:dyDescent="0.25">
      <c r="A17" s="28"/>
      <c r="B17" s="22"/>
      <c r="C17" s="45" t="s">
        <v>75</v>
      </c>
      <c r="D17" s="22">
        <v>2</v>
      </c>
      <c r="E17" s="47">
        <v>23110</v>
      </c>
      <c r="F17" s="48">
        <v>46220</v>
      </c>
      <c r="G17" s="29"/>
      <c r="H17" s="31">
        <v>46220</v>
      </c>
    </row>
    <row r="18" spans="1:12" s="30" customFormat="1" ht="30" hidden="1" x14ac:dyDescent="0.25">
      <c r="A18" s="28">
        <v>7</v>
      </c>
      <c r="B18" s="22" t="s">
        <v>60</v>
      </c>
      <c r="C18" s="22" t="s">
        <v>70</v>
      </c>
      <c r="D18" s="22"/>
      <c r="E18" s="47"/>
      <c r="F18" s="48"/>
      <c r="G18" s="29"/>
      <c r="H18" s="31"/>
    </row>
    <row r="19" spans="1:12" s="30" customFormat="1" ht="15.75" x14ac:dyDescent="0.25">
      <c r="A19" s="28"/>
      <c r="B19" s="22"/>
      <c r="C19" s="45" t="s">
        <v>75</v>
      </c>
      <c r="D19" s="22">
        <v>1</v>
      </c>
      <c r="E19" s="47">
        <v>38840</v>
      </c>
      <c r="F19" s="48">
        <v>38840</v>
      </c>
      <c r="G19" s="29"/>
      <c r="H19" s="31">
        <v>38840</v>
      </c>
    </row>
    <row r="20" spans="1:12" s="30" customFormat="1" ht="30" hidden="1" x14ac:dyDescent="0.25">
      <c r="A20" s="28">
        <v>8</v>
      </c>
      <c r="B20" s="22" t="s">
        <v>61</v>
      </c>
      <c r="C20" s="22" t="s">
        <v>71</v>
      </c>
      <c r="D20" s="22"/>
      <c r="E20" s="47"/>
      <c r="F20" s="48"/>
      <c r="G20" s="29"/>
      <c r="H20" s="31"/>
    </row>
    <row r="21" spans="1:12" s="30" customFormat="1" ht="15.75" x14ac:dyDescent="0.25">
      <c r="A21" s="28"/>
      <c r="B21" s="22"/>
      <c r="C21" s="45" t="s">
        <v>75</v>
      </c>
      <c r="D21" s="22">
        <v>1</v>
      </c>
      <c r="E21" s="47">
        <v>47250</v>
      </c>
      <c r="F21" s="48">
        <v>47250</v>
      </c>
      <c r="G21" s="29"/>
      <c r="H21" s="31">
        <v>47250</v>
      </c>
    </row>
    <row r="22" spans="1:12" s="30" customFormat="1" ht="30" hidden="1" x14ac:dyDescent="0.25">
      <c r="A22" s="28">
        <v>9</v>
      </c>
      <c r="B22" s="22" t="s">
        <v>62</v>
      </c>
      <c r="C22" s="22" t="s">
        <v>72</v>
      </c>
      <c r="D22" s="22"/>
      <c r="E22" s="47"/>
      <c r="F22" s="48"/>
      <c r="G22" s="29"/>
      <c r="H22" s="31"/>
    </row>
    <row r="23" spans="1:12" s="30" customFormat="1" ht="15.75" x14ac:dyDescent="0.25">
      <c r="A23" s="28"/>
      <c r="B23" s="22"/>
      <c r="C23" s="45" t="s">
        <v>75</v>
      </c>
      <c r="D23" s="22">
        <v>2</v>
      </c>
      <c r="E23" s="47">
        <v>89000</v>
      </c>
      <c r="F23" s="48">
        <v>178000</v>
      </c>
      <c r="G23" s="29"/>
      <c r="H23" s="31">
        <v>178000</v>
      </c>
    </row>
    <row r="24" spans="1:12" s="30" customFormat="1" ht="30" hidden="1" x14ac:dyDescent="0.25">
      <c r="A24" s="28">
        <v>10</v>
      </c>
      <c r="B24" s="22" t="s">
        <v>63</v>
      </c>
      <c r="C24" s="22" t="s">
        <v>73</v>
      </c>
      <c r="D24" s="22"/>
      <c r="E24" s="47"/>
      <c r="F24" s="48"/>
      <c r="G24" s="29"/>
      <c r="H24" s="31"/>
    </row>
    <row r="25" spans="1:12" s="30" customFormat="1" x14ac:dyDescent="0.25">
      <c r="A25" s="28"/>
      <c r="B25" s="22"/>
      <c r="C25" s="46" t="s">
        <v>77</v>
      </c>
      <c r="D25" s="22">
        <v>514</v>
      </c>
      <c r="E25" s="47"/>
      <c r="F25" s="48">
        <v>0</v>
      </c>
      <c r="G25" s="29"/>
      <c r="H25" s="31">
        <v>5397000</v>
      </c>
    </row>
    <row r="26" spans="1:12" ht="51.75" customHeight="1" x14ac:dyDescent="0.25">
      <c r="B26" s="44"/>
      <c r="C26" s="44"/>
      <c r="D26" s="44"/>
      <c r="E26" s="44"/>
      <c r="F26" s="44"/>
      <c r="G26" s="44"/>
      <c r="H26" s="36">
        <f>SUM(H7:H25)</f>
        <v>7136241.9800000004</v>
      </c>
    </row>
    <row r="27" spans="1:12" s="27" customFormat="1" x14ac:dyDescent="0.25">
      <c r="A27"/>
      <c r="B27" s="32"/>
      <c r="C27" s="32"/>
      <c r="D27" s="32"/>
      <c r="E27" s="32"/>
      <c r="F27" s="32"/>
      <c r="G27" s="38"/>
      <c r="I27"/>
      <c r="J27"/>
      <c r="K27"/>
      <c r="L27"/>
    </row>
    <row r="28" spans="1:12" s="27" customFormat="1" x14ac:dyDescent="0.25">
      <c r="A28"/>
      <c r="B28"/>
      <c r="C28"/>
      <c r="D28" s="23"/>
      <c r="E28"/>
      <c r="F28"/>
      <c r="G28" s="30"/>
      <c r="I28"/>
      <c r="J28"/>
      <c r="K28"/>
      <c r="L28"/>
    </row>
    <row r="29" spans="1:12" s="27" customFormat="1" x14ac:dyDescent="0.25">
      <c r="A29"/>
      <c r="B29"/>
      <c r="C29"/>
      <c r="D29" s="34" t="s">
        <v>51</v>
      </c>
      <c r="E29"/>
      <c r="F29"/>
      <c r="G29" s="30"/>
      <c r="I29"/>
      <c r="J29"/>
      <c r="K29"/>
      <c r="L29"/>
    </row>
    <row r="30" spans="1:12" s="27" customFormat="1" x14ac:dyDescent="0.25">
      <c r="A30"/>
      <c r="B30" s="41"/>
      <c r="C30" s="35"/>
      <c r="D30" s="21" t="s">
        <v>52</v>
      </c>
      <c r="E30" s="35"/>
      <c r="F30" s="35"/>
      <c r="G30" s="39"/>
      <c r="I30"/>
      <c r="J30"/>
      <c r="K30"/>
      <c r="L30"/>
    </row>
  </sheetData>
  <autoFilter ref="A5:L25" xr:uid="{00E4E4CD-D73C-4A0D-B78A-B13CA194D89A}">
    <filterColumn colId="0">
      <filters blank="1"/>
    </filterColumn>
  </autoFilter>
  <pageMargins left="0.41" right="0.2" top="0.42" bottom="0.38" header="0.31496062992125984" footer="0.2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9" t="s">
        <v>12</v>
      </c>
      <c r="L1" s="49"/>
    </row>
    <row r="2" spans="1:13" ht="55.9" customHeight="1" x14ac:dyDescent="0.25">
      <c r="K2" s="49"/>
      <c r="L2" s="49"/>
    </row>
    <row r="3" spans="1:13" ht="15.75" x14ac:dyDescent="0.25">
      <c r="D3" s="50" t="s">
        <v>13</v>
      </c>
      <c r="E3" s="50"/>
      <c r="F3" s="50"/>
      <c r="G3" s="50"/>
      <c r="H3" s="50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6" t="s">
        <v>26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52" t="s">
        <v>33</v>
      </c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Работы</vt:lpstr>
      <vt:lpstr>Раб</vt:lpstr>
      <vt:lpstr>Раб (2)</vt:lpstr>
      <vt:lpstr>Товары</vt:lpstr>
      <vt:lpstr>Раб!Область_печати</vt:lpstr>
      <vt:lpstr>'Раб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2023-01-11T09:11:08Z</cp:lastPrinted>
  <dcterms:created xsi:type="dcterms:W3CDTF">2017-02-01T08:33:15Z</dcterms:created>
  <dcterms:modified xsi:type="dcterms:W3CDTF">2026-04-13T04:23:20Z</dcterms:modified>
</cp:coreProperties>
</file>